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ANDALUCIA\Asistencia en centros ambulatorios\ANEXOS\"/>
    </mc:Choice>
  </mc:AlternateContent>
  <bookViews>
    <workbookView xWindow="120" yWindow="375" windowWidth="18915" windowHeight="7725"/>
  </bookViews>
  <sheets>
    <sheet name="Hoja1" sheetId="1" r:id="rId1"/>
    <sheet name="Hoja2" sheetId="2" r:id="rId2"/>
    <sheet name="Hoja3" sheetId="3" r:id="rId3"/>
  </sheets>
  <calcPr calcId="162913"/>
</workbook>
</file>

<file path=xl/calcChain.xml><?xml version="1.0" encoding="utf-8"?>
<calcChain xmlns="http://schemas.openxmlformats.org/spreadsheetml/2006/main">
  <c r="J27" i="1" l="1"/>
  <c r="J26" i="1"/>
  <c r="J25" i="1"/>
  <c r="J24" i="1"/>
  <c r="J23" i="1" l="1"/>
  <c r="J28" i="1" s="1"/>
  <c r="J32" i="1" s="1"/>
</calcChain>
</file>

<file path=xl/sharedStrings.xml><?xml version="1.0" encoding="utf-8"?>
<sst xmlns="http://schemas.openxmlformats.org/spreadsheetml/2006/main" count="20" uniqueCount="20">
  <si>
    <t>PRECIO UNITARIO OFERTADO (impuesto/s indirecto/s no incluido/s)</t>
  </si>
  <si>
    <t>PRECIO UNITARIO MÁXIMO (Impuesto/s indirecto/s no incluido/s)</t>
  </si>
  <si>
    <t>IMPORTE TOTAL ESTIMADO  (impuesto/s indirecto/s no incluido/s)</t>
  </si>
  <si>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</si>
  <si>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</si>
  <si>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</si>
  <si>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CONSUMO ESTIMADO</t>
  </si>
  <si>
    <t xml:space="preserve">Firma y sello por representante de la empresa: Dº/Dª : </t>
  </si>
  <si>
    <t>ANEXO. MODELO OFERTA ECONÓMICA LOTE 6</t>
  </si>
  <si>
    <t>LOTE 6 - SERVICIO DE ASISTENCIA SANITARIA EN UN CENTRO AMBULATORIO EN ÉCIJA</t>
  </si>
  <si>
    <t>Intervenciones Quirúgicas GRUPO 0</t>
  </si>
  <si>
    <t>Intervenciones Quirúgicas GRUPO I</t>
  </si>
  <si>
    <t>Intervenciones Quirúgicas GRUPO II</t>
  </si>
  <si>
    <t>Intervenciones Quirúgicas GRUPO III</t>
  </si>
  <si>
    <t>Intervenciones Quirúgicas GRUPO IV</t>
  </si>
  <si>
    <t>SUBTOTAL (en Euros, Impuesto/s Indirecto/s no incluido/s)</t>
  </si>
  <si>
    <t>Bolsa para otras actuaciones no contempladas</t>
  </si>
  <si>
    <t>OFERTA TOTAL - Dato a incluir en el campo correspondiente del Portal de Licitación Electrónica de FREMAP - (en Euros, Impuesto/s indirecto/s no incluido/s)*</t>
  </si>
  <si>
    <t>*El importe de adjudicación - OFERTA TOTAL - será el resultado de la suma de todos los precios unitarios de la oferta presentada por el consumo estimado de cada uno de los servicios para la duración inicial del contrato más 12.000,00 Euros destinados a cubrir la prestación de todas aquellas actuaciones necesarias no contempladas en los pliegos que pudieran surgir a lo largo de la duración inicial del contrato más su posible prórroga.
El precio final de las actuacion no contempladas será el resultado de aplicar sobre los Precios del Servicio Público de Salud de la Comunidad Autónoma referenciada, el porcentaje de descuento ofertado por el licitador.</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</si>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</sst>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79998168889431442"/>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2" borderId="16" xfId="1" applyFont="1" applyFill="1" applyBorder="1" applyAlignment="1">
      <alignment horizontal="center" vertical="center" wrapText="1"/>
    </xf>
    <xf numFmtId="3" fontId="4" fillId="0" borderId="17" xfId="1" applyNumberFormat="1" applyFont="1" applyBorder="1" applyAlignment="1">
      <alignment horizontal="center" vertical="center"/>
    </xf>
    <xf numFmtId="165" fontId="4" fillId="4" borderId="19" xfId="1" applyNumberFormat="1" applyFont="1" applyFill="1" applyBorder="1" applyAlignment="1" applyProtection="1">
      <alignment horizontal="center" vertical="center" wrapText="1"/>
    </xf>
    <xf numFmtId="0" fontId="4" fillId="2" borderId="9" xfId="1" applyFont="1" applyFill="1" applyBorder="1" applyAlignment="1">
      <alignment horizontal="left" vertical="center" wrapText="1"/>
    </xf>
    <xf numFmtId="0" fontId="4" fillId="2" borderId="10" xfId="1" applyFont="1" applyFill="1" applyBorder="1" applyAlignment="1">
      <alignment horizontal="left" vertical="center" wrapText="1"/>
    </xf>
    <xf numFmtId="0" fontId="4" fillId="2" borderId="11" xfId="1" applyFont="1" applyFill="1" applyBorder="1" applyAlignment="1">
      <alignment horizontal="left" vertical="center" wrapText="1"/>
    </xf>
    <xf numFmtId="2" fontId="4" fillId="5" borderId="18" xfId="1" applyNumberFormat="1" applyFont="1" applyFill="1" applyBorder="1" applyAlignment="1" applyProtection="1">
      <alignment horizontal="center" vertical="center" wrapText="1"/>
      <protection locked="0"/>
    </xf>
    <xf numFmtId="2" fontId="4" fillId="5" borderId="19" xfId="1" applyNumberFormat="1" applyFont="1" applyFill="1" applyBorder="1" applyAlignment="1" applyProtection="1">
      <alignment horizontal="center" vertical="center" wrapText="1"/>
      <protection locked="0"/>
    </xf>
    <xf numFmtId="165" fontId="2" fillId="4" borderId="18" xfId="1" applyNumberFormat="1" applyFont="1" applyFill="1" applyBorder="1" applyAlignment="1">
      <alignment horizontal="right" vertical="center" wrapText="1"/>
    </xf>
    <xf numFmtId="165" fontId="2" fillId="4" borderId="11" xfId="1" applyNumberFormat="1" applyFont="1" applyFill="1" applyBorder="1" applyAlignment="1">
      <alignment horizontal="right" vertical="center" wrapText="1"/>
    </xf>
    <xf numFmtId="0" fontId="6" fillId="3" borderId="0" xfId="0" applyFont="1" applyFill="1" applyAlignment="1">
      <alignment horizontal="center" vertical="center"/>
    </xf>
    <xf numFmtId="0" fontId="4" fillId="2" borderId="9"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2" borderId="1"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0" fillId="0" borderId="0" xfId="0" applyBorder="1" applyAlignment="1" applyProtection="1">
      <alignment horizontal="center" vertical="center" wrapText="1"/>
    </xf>
    <xf numFmtId="0" fontId="7" fillId="3" borderId="0" xfId="1" applyFont="1" applyFill="1" applyAlignment="1">
      <alignment horizontal="center" vertical="center" wrapText="1"/>
    </xf>
    <xf numFmtId="0" fontId="5" fillId="3" borderId="0" xfId="1" applyFont="1" applyFill="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4" fillId="7" borderId="4"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5"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7" xfId="3" applyFont="1" applyFill="1" applyBorder="1" applyAlignment="1">
      <alignment horizontal="center" vertical="center" wrapText="1"/>
    </xf>
    <xf numFmtId="0" fontId="4" fillId="7" borderId="8" xfId="3" applyFont="1" applyFill="1" applyBorder="1" applyAlignment="1">
      <alignment horizontal="center" vertical="center" wrapText="1"/>
    </xf>
    <xf numFmtId="164" fontId="4" fillId="7" borderId="20" xfId="4" applyNumberFormat="1" applyFont="1" applyFill="1" applyBorder="1" applyAlignment="1">
      <alignment horizontal="center" vertical="center" wrapText="1"/>
    </xf>
    <xf numFmtId="164" fontId="4" fillId="7" borderId="21" xfId="4" applyNumberFormat="1" applyFont="1" applyFill="1" applyBorder="1" applyAlignment="1">
      <alignment horizontal="center" vertical="center" wrapText="1"/>
    </xf>
    <xf numFmtId="164" fontId="4" fillId="7" borderId="22" xfId="4" applyNumberFormat="1" applyFont="1" applyFill="1" applyBorder="1" applyAlignment="1">
      <alignment horizontal="center" vertical="center" wrapText="1"/>
    </xf>
    <xf numFmtId="164" fontId="4" fillId="7" borderId="23" xfId="4" applyNumberFormat="1" applyFont="1" applyFill="1" applyBorder="1" applyAlignment="1">
      <alignment horizontal="center" vertical="center" wrapText="1"/>
    </xf>
    <xf numFmtId="164" fontId="4" fillId="7" borderId="24" xfId="4" applyNumberFormat="1" applyFont="1" applyFill="1" applyBorder="1" applyAlignment="1">
      <alignment horizontal="center" vertical="center" wrapText="1"/>
    </xf>
    <xf numFmtId="164" fontId="4" fillId="7" borderId="25" xfId="4" applyNumberFormat="1" applyFont="1" applyFill="1" applyBorder="1" applyAlignment="1">
      <alignment horizontal="center" vertical="center" wrapText="1"/>
    </xf>
    <xf numFmtId="0" fontId="4" fillId="6" borderId="26" xfId="1" applyFont="1" applyFill="1" applyBorder="1" applyAlignment="1">
      <alignment horizontal="center" vertical="center" wrapText="1"/>
    </xf>
    <xf numFmtId="0" fontId="4" fillId="6" borderId="27" xfId="1" applyFont="1" applyFill="1" applyBorder="1" applyAlignment="1">
      <alignment horizontal="center" vertical="center" wrapText="1"/>
    </xf>
    <xf numFmtId="0" fontId="4" fillId="6" borderId="24" xfId="1" applyFont="1" applyFill="1" applyBorder="1" applyAlignment="1">
      <alignment horizontal="center" vertical="center" wrapText="1"/>
    </xf>
    <xf numFmtId="44" fontId="4" fillId="6" borderId="27" xfId="6" applyFont="1" applyFill="1" applyBorder="1" applyAlignment="1">
      <alignment horizontal="center" vertical="center"/>
    </xf>
    <xf numFmtId="44" fontId="4" fillId="6" borderId="28"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9"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13"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14" xfId="3" applyFont="1" applyFill="1" applyBorder="1" applyAlignment="1">
      <alignment horizontal="center" vertical="center" wrapText="1"/>
    </xf>
    <xf numFmtId="164" fontId="12" fillId="6" borderId="30" xfId="4" applyNumberFormat="1" applyFont="1" applyFill="1" applyBorder="1" applyAlignment="1">
      <alignment horizontal="center" vertical="center" wrapText="1"/>
    </xf>
    <xf numFmtId="164" fontId="12" fillId="6" borderId="3" xfId="4" applyNumberFormat="1" applyFont="1" applyFill="1" applyBorder="1" applyAlignment="1">
      <alignment horizontal="center" vertical="center" wrapText="1"/>
    </xf>
    <xf numFmtId="164" fontId="12" fillId="6" borderId="12" xfId="4" applyNumberFormat="1" applyFont="1" applyFill="1" applyBorder="1" applyAlignment="1">
      <alignment horizontal="center" vertical="center" wrapText="1"/>
    </xf>
    <xf numFmtId="164" fontId="12" fillId="6" borderId="5" xfId="4" applyNumberFormat="1" applyFont="1" applyFill="1" applyBorder="1" applyAlignment="1">
      <alignment horizontal="center" vertical="center" wrapText="1"/>
    </xf>
    <xf numFmtId="164" fontId="12" fillId="6" borderId="15" xfId="4" applyNumberFormat="1" applyFont="1" applyFill="1" applyBorder="1" applyAlignment="1">
      <alignment horizontal="center" vertical="center" wrapText="1"/>
    </xf>
    <xf numFmtId="164" fontId="12" fillId="6" borderId="8" xfId="4" applyNumberFormat="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15">
    <dxf>
      <font>
        <color rgb="FFFF0000"/>
      </font>
      <fill>
        <patternFill>
          <bgColor rgb="FFFFFF00"/>
        </patternFill>
      </fill>
    </dxf>
    <dxf>
      <font>
        <color rgb="FFFF0000"/>
      </font>
      <fill>
        <patternFill>
          <bgColor rgb="FFFFFF00"/>
        </patternFill>
      </fill>
    </dxf>
    <dxf>
      <font>
        <b/>
        <i val="0"/>
        <color rgb="FFFF0000"/>
      </font>
      <fill>
        <patternFill>
          <fgColor auto="1"/>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fgColor auto="1"/>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fgColor auto="1"/>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fgColor auto="1"/>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fgColor auto="1"/>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3</xdr:row>
      <xdr:rowOff>304800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tabSelected="1" workbookViewId="0">
      <selection activeCell="C1" sqref="C1:K2"/>
    </sheetView>
  </sheetViews>
  <sheetFormatPr baseColWidth="10" defaultRowHeight="15" x14ac:dyDescent="0.25"/>
  <cols>
    <col min="2" max="2" width="4.5703125" customWidth="1"/>
    <col min="3" max="3" width="25.28515625" customWidth="1"/>
    <col min="5" max="5" width="11.42578125" customWidth="1"/>
    <col min="6" max="6" width="19.140625" customWidth="1"/>
    <col min="8" max="8" width="13.5703125" customWidth="1"/>
    <col min="9" max="9" width="24" customWidth="1"/>
    <col min="11" max="11" width="27" customWidth="1"/>
    <col min="12" max="12" width="12" bestFit="1" customWidth="1"/>
  </cols>
  <sheetData>
    <row r="1" spans="2:12" ht="15" customHeight="1" x14ac:dyDescent="0.25">
      <c r="C1" s="28" t="s">
        <v>8</v>
      </c>
      <c r="D1" s="28"/>
      <c r="E1" s="28"/>
      <c r="F1" s="28"/>
      <c r="G1" s="28"/>
      <c r="H1" s="28"/>
      <c r="I1" s="28"/>
      <c r="J1" s="28"/>
      <c r="K1" s="28"/>
    </row>
    <row r="2" spans="2:12" ht="15" customHeight="1" x14ac:dyDescent="0.25">
      <c r="C2" s="28"/>
      <c r="D2" s="28"/>
      <c r="E2" s="28"/>
      <c r="F2" s="28"/>
      <c r="G2" s="28"/>
      <c r="H2" s="28"/>
      <c r="I2" s="28"/>
      <c r="J2" s="28"/>
      <c r="K2" s="28"/>
    </row>
    <row r="4" spans="2:12" ht="27.75" customHeight="1" x14ac:dyDescent="0.25">
      <c r="C4" s="45" t="s">
        <v>9</v>
      </c>
      <c r="D4" s="46"/>
      <c r="E4" s="46"/>
      <c r="F4" s="46"/>
      <c r="G4" s="46"/>
      <c r="H4" s="46"/>
      <c r="I4" s="46"/>
      <c r="J4" s="46"/>
      <c r="K4" s="46"/>
    </row>
    <row r="5" spans="2:12" ht="27" customHeight="1" x14ac:dyDescent="0.25">
      <c r="C5" s="46"/>
      <c r="D5" s="46"/>
      <c r="E5" s="46"/>
      <c r="F5" s="46"/>
      <c r="G5" s="46"/>
      <c r="H5" s="46"/>
      <c r="I5" s="46"/>
      <c r="J5" s="46"/>
      <c r="K5" s="46"/>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32" t="s">
        <v>5</v>
      </c>
      <c r="C8" s="33"/>
      <c r="D8" s="33"/>
      <c r="E8" s="33"/>
      <c r="F8" s="33"/>
      <c r="G8" s="33"/>
      <c r="H8" s="33"/>
      <c r="I8" s="33"/>
      <c r="J8" s="33"/>
      <c r="K8" s="34"/>
    </row>
    <row r="9" spans="2:12" x14ac:dyDescent="0.25">
      <c r="B9" s="35"/>
      <c r="C9" s="36"/>
      <c r="D9" s="36"/>
      <c r="E9" s="36"/>
      <c r="F9" s="36"/>
      <c r="G9" s="36"/>
      <c r="H9" s="36"/>
      <c r="I9" s="36"/>
      <c r="J9" s="36"/>
      <c r="K9" s="37"/>
    </row>
    <row r="10" spans="2:12" ht="15.75" thickBot="1" x14ac:dyDescent="0.3">
      <c r="B10" s="38"/>
      <c r="C10" s="39"/>
      <c r="D10" s="39"/>
      <c r="E10" s="39"/>
      <c r="F10" s="39"/>
      <c r="G10" s="39"/>
      <c r="H10" s="39"/>
      <c r="I10" s="39"/>
      <c r="J10" s="39"/>
      <c r="K10" s="40"/>
    </row>
    <row r="11" spans="2:12" x14ac:dyDescent="0.25">
      <c r="C11" s="2"/>
      <c r="D11" s="1"/>
      <c r="E11" s="1"/>
      <c r="F11" s="1"/>
      <c r="G11" s="1"/>
      <c r="H11" s="1"/>
      <c r="I11" s="1"/>
      <c r="J11" s="1"/>
      <c r="K11" s="1"/>
    </row>
    <row r="12" spans="2:12" ht="15" customHeight="1" x14ac:dyDescent="0.25">
      <c r="B12" s="44" t="s">
        <v>19</v>
      </c>
      <c r="C12" s="44"/>
      <c r="D12" s="44"/>
      <c r="E12" s="44"/>
      <c r="F12" s="44"/>
      <c r="G12" s="44"/>
      <c r="H12" s="44"/>
      <c r="I12" s="44"/>
      <c r="J12" s="44"/>
      <c r="K12" s="44"/>
      <c r="L12" s="3"/>
    </row>
    <row r="13" spans="2:12" ht="15" customHeight="1" x14ac:dyDescent="0.25">
      <c r="B13" s="44"/>
      <c r="C13" s="44"/>
      <c r="D13" s="44"/>
      <c r="E13" s="44"/>
      <c r="F13" s="44"/>
      <c r="G13" s="44"/>
      <c r="H13" s="44"/>
      <c r="I13" s="44"/>
      <c r="J13" s="44"/>
      <c r="K13" s="44"/>
      <c r="L13" s="3"/>
    </row>
    <row r="14" spans="2:12" ht="15" customHeight="1" x14ac:dyDescent="0.25">
      <c r="B14" s="44"/>
      <c r="C14" s="44"/>
      <c r="D14" s="44"/>
      <c r="E14" s="44"/>
      <c r="F14" s="44"/>
      <c r="G14" s="44"/>
      <c r="H14" s="44"/>
      <c r="I14" s="44"/>
      <c r="J14" s="44"/>
      <c r="K14" s="44"/>
      <c r="L14" s="3"/>
    </row>
    <row r="15" spans="2:12" ht="15" customHeight="1" x14ac:dyDescent="0.25">
      <c r="B15" s="44"/>
      <c r="C15" s="44"/>
      <c r="D15" s="44"/>
      <c r="E15" s="44"/>
      <c r="F15" s="44"/>
      <c r="G15" s="44"/>
      <c r="H15" s="44"/>
      <c r="I15" s="44"/>
      <c r="J15" s="44"/>
      <c r="K15" s="44"/>
      <c r="L15" s="3"/>
    </row>
    <row r="16" spans="2:12" ht="15" customHeight="1" x14ac:dyDescent="0.25">
      <c r="B16" s="44"/>
      <c r="C16" s="44"/>
      <c r="D16" s="44"/>
      <c r="E16" s="44"/>
      <c r="F16" s="44"/>
      <c r="G16" s="44"/>
      <c r="H16" s="44"/>
      <c r="I16" s="44"/>
      <c r="J16" s="44"/>
      <c r="K16" s="44"/>
      <c r="L16" s="3"/>
    </row>
    <row r="17" spans="2:11" ht="15" customHeight="1" x14ac:dyDescent="0.25">
      <c r="B17" s="44"/>
      <c r="C17" s="44"/>
      <c r="D17" s="44"/>
      <c r="E17" s="44"/>
      <c r="F17" s="44"/>
      <c r="G17" s="44"/>
      <c r="H17" s="44"/>
      <c r="I17" s="44"/>
      <c r="J17" s="44"/>
      <c r="K17" s="44"/>
    </row>
    <row r="18" spans="2:11" ht="15" customHeight="1" x14ac:dyDescent="0.25">
      <c r="B18" s="44"/>
      <c r="C18" s="44"/>
      <c r="D18" s="44"/>
      <c r="E18" s="44"/>
      <c r="F18" s="44"/>
      <c r="G18" s="44"/>
      <c r="H18" s="44"/>
      <c r="I18" s="44"/>
      <c r="J18" s="44"/>
      <c r="K18" s="44"/>
    </row>
    <row r="19" spans="2:11" ht="15" customHeight="1" x14ac:dyDescent="0.25">
      <c r="B19" s="44"/>
      <c r="C19" s="44"/>
      <c r="D19" s="44"/>
      <c r="E19" s="44"/>
      <c r="F19" s="44"/>
      <c r="G19" s="44"/>
      <c r="H19" s="44"/>
      <c r="I19" s="44"/>
      <c r="J19" s="44"/>
      <c r="K19" s="44"/>
    </row>
    <row r="20" spans="2:11" x14ac:dyDescent="0.25">
      <c r="C20" s="2"/>
      <c r="D20" s="1"/>
      <c r="E20" s="1"/>
      <c r="F20" s="1"/>
      <c r="G20" s="1"/>
      <c r="H20" s="1"/>
      <c r="I20" s="1"/>
      <c r="J20" s="1"/>
      <c r="K20" s="1"/>
    </row>
    <row r="21" spans="2:11" ht="15.75" thickBot="1" x14ac:dyDescent="0.3"/>
    <row r="22" spans="2:11" ht="51.75" customHeight="1" thickBot="1" x14ac:dyDescent="0.3">
      <c r="C22" s="29" t="s">
        <v>3</v>
      </c>
      <c r="D22" s="30"/>
      <c r="E22" s="31"/>
      <c r="F22" s="18" t="s">
        <v>6</v>
      </c>
      <c r="G22" s="41" t="s">
        <v>0</v>
      </c>
      <c r="H22" s="42"/>
      <c r="I22" s="18" t="s">
        <v>1</v>
      </c>
      <c r="J22" s="43" t="s">
        <v>2</v>
      </c>
      <c r="K22" s="42"/>
    </row>
    <row r="23" spans="2:11" ht="62.25" customHeight="1" thickBot="1" x14ac:dyDescent="0.3">
      <c r="C23" s="21" t="s">
        <v>10</v>
      </c>
      <c r="D23" s="22"/>
      <c r="E23" s="23"/>
      <c r="F23" s="19">
        <v>12</v>
      </c>
      <c r="G23" s="24"/>
      <c r="H23" s="25"/>
      <c r="I23" s="20">
        <v>410</v>
      </c>
      <c r="J23" s="26" t="str">
        <f>IF(G23&lt;=0,"Error Precio",IF(G23&gt;I23,"Error Precio",+F23*G23))</f>
        <v>Error Precio</v>
      </c>
      <c r="K23" s="27"/>
    </row>
    <row r="24" spans="2:11" ht="62.25" customHeight="1" thickBot="1" x14ac:dyDescent="0.3">
      <c r="C24" s="21" t="s">
        <v>11</v>
      </c>
      <c r="D24" s="22"/>
      <c r="E24" s="23"/>
      <c r="F24" s="19">
        <v>2</v>
      </c>
      <c r="G24" s="24"/>
      <c r="H24" s="25"/>
      <c r="I24" s="20">
        <v>580</v>
      </c>
      <c r="J24" s="26" t="str">
        <f>IF(G24&lt;=0,"Error Precio",IF(G24&gt;I24,"Error Precio",+F24*G24))</f>
        <v>Error Precio</v>
      </c>
      <c r="K24" s="27"/>
    </row>
    <row r="25" spans="2:11" ht="62.25" customHeight="1" thickBot="1" x14ac:dyDescent="0.3">
      <c r="C25" s="21" t="s">
        <v>12</v>
      </c>
      <c r="D25" s="22"/>
      <c r="E25" s="23"/>
      <c r="F25" s="19">
        <v>25</v>
      </c>
      <c r="G25" s="24"/>
      <c r="H25" s="25"/>
      <c r="I25" s="20">
        <v>785</v>
      </c>
      <c r="J25" s="26" t="str">
        <f>IF(G25&lt;=0,"Error Precio",IF(G25&gt;I25,"Error Precio",+F25*G25))</f>
        <v>Error Precio</v>
      </c>
      <c r="K25" s="27"/>
    </row>
    <row r="26" spans="2:11" ht="62.25" customHeight="1" thickBot="1" x14ac:dyDescent="0.3">
      <c r="C26" s="21" t="s">
        <v>13</v>
      </c>
      <c r="D26" s="22"/>
      <c r="E26" s="23"/>
      <c r="F26" s="19">
        <v>24</v>
      </c>
      <c r="G26" s="24"/>
      <c r="H26" s="25"/>
      <c r="I26" s="20">
        <v>980</v>
      </c>
      <c r="J26" s="26" t="str">
        <f>IF(G26&lt;=0,"Error Precio",IF(G26&gt;I26,"Error Precio",+F26*G26))</f>
        <v>Error Precio</v>
      </c>
      <c r="K26" s="27"/>
    </row>
    <row r="27" spans="2:11" ht="62.25" customHeight="1" thickBot="1" x14ac:dyDescent="0.3">
      <c r="C27" s="21" t="s">
        <v>14</v>
      </c>
      <c r="D27" s="22"/>
      <c r="E27" s="23"/>
      <c r="F27" s="19">
        <v>3</v>
      </c>
      <c r="G27" s="24"/>
      <c r="H27" s="25"/>
      <c r="I27" s="20">
        <v>1290</v>
      </c>
      <c r="J27" s="26" t="str">
        <f>IF(G27&lt;=0,"Error Precio",IF(G27&gt;I27,"Error Precio",+F27*G27))</f>
        <v>Error Precio</v>
      </c>
      <c r="K27" s="27"/>
    </row>
    <row r="28" spans="2:11" ht="15" customHeight="1" x14ac:dyDescent="0.25">
      <c r="G28" s="56" t="s">
        <v>15</v>
      </c>
      <c r="H28" s="57"/>
      <c r="I28" s="58"/>
      <c r="J28" s="62" t="str">
        <f>IF(COUNTIF(J23:J27,"Error Precio"),"Oferta incompleta. Algún precio unitario superior a precio tope o menor o igual a cero",SUM(J23:J27))</f>
        <v>Oferta incompleta. Algún precio unitario superior a precio tope o menor o igual a cero</v>
      </c>
      <c r="K28" s="63"/>
    </row>
    <row r="29" spans="2:11" ht="15" customHeight="1" x14ac:dyDescent="0.25">
      <c r="G29" s="56"/>
      <c r="H29" s="57"/>
      <c r="I29" s="58"/>
      <c r="J29" s="64"/>
      <c r="K29" s="65"/>
    </row>
    <row r="30" spans="2:11" ht="15" customHeight="1" thickBot="1" x14ac:dyDescent="0.3">
      <c r="G30" s="59"/>
      <c r="H30" s="60"/>
      <c r="I30" s="61"/>
      <c r="J30" s="66"/>
      <c r="K30" s="67"/>
    </row>
    <row r="31" spans="2:11" ht="43.5" customHeight="1" thickBot="1" x14ac:dyDescent="0.3">
      <c r="G31" s="68" t="s">
        <v>16</v>
      </c>
      <c r="H31" s="69"/>
      <c r="I31" s="70"/>
      <c r="J31" s="71">
        <v>12000</v>
      </c>
      <c r="K31" s="72"/>
    </row>
    <row r="32" spans="2:11" x14ac:dyDescent="0.25">
      <c r="G32" s="73" t="s">
        <v>17</v>
      </c>
      <c r="H32" s="74"/>
      <c r="I32" s="75"/>
      <c r="J32" s="82" t="e">
        <f>J28+J31</f>
        <v>#VALUE!</v>
      </c>
      <c r="K32" s="83"/>
    </row>
    <row r="33" spans="3:11" x14ac:dyDescent="0.25">
      <c r="G33" s="76"/>
      <c r="H33" s="77"/>
      <c r="I33" s="78"/>
      <c r="J33" s="84"/>
      <c r="K33" s="85"/>
    </row>
    <row r="34" spans="3:11" x14ac:dyDescent="0.25">
      <c r="G34" s="76"/>
      <c r="H34" s="77"/>
      <c r="I34" s="78"/>
      <c r="J34" s="84"/>
      <c r="K34" s="85"/>
    </row>
    <row r="35" spans="3:11" ht="15.75" thickBot="1" x14ac:dyDescent="0.3">
      <c r="G35" s="79"/>
      <c r="H35" s="80"/>
      <c r="I35" s="81"/>
      <c r="J35" s="86"/>
      <c r="K35" s="87"/>
    </row>
    <row r="37" spans="3:11" ht="15.75" thickBot="1" x14ac:dyDescent="0.3"/>
    <row r="38" spans="3:11" ht="21" customHeight="1" x14ac:dyDescent="0.25">
      <c r="C38" s="47" t="s">
        <v>18</v>
      </c>
      <c r="D38" s="48"/>
      <c r="E38" s="48"/>
      <c r="F38" s="48"/>
      <c r="G38" s="48"/>
      <c r="H38" s="48"/>
      <c r="I38" s="49"/>
    </row>
    <row r="39" spans="3:11" ht="21" customHeight="1" x14ac:dyDescent="0.25">
      <c r="C39" s="50"/>
      <c r="D39" s="51"/>
      <c r="E39" s="51"/>
      <c r="F39" s="51"/>
      <c r="G39" s="51"/>
      <c r="H39" s="51"/>
      <c r="I39" s="52"/>
    </row>
    <row r="40" spans="3:11" ht="21" customHeight="1" x14ac:dyDescent="0.25">
      <c r="C40" s="50"/>
      <c r="D40" s="51"/>
      <c r="E40" s="51"/>
      <c r="F40" s="51"/>
      <c r="G40" s="51"/>
      <c r="H40" s="51"/>
      <c r="I40" s="52"/>
    </row>
    <row r="41" spans="3:11" ht="21" customHeight="1" x14ac:dyDescent="0.25">
      <c r="C41" s="50"/>
      <c r="D41" s="51"/>
      <c r="E41" s="51"/>
      <c r="F41" s="51"/>
      <c r="G41" s="51"/>
      <c r="H41" s="51"/>
      <c r="I41" s="52"/>
    </row>
    <row r="42" spans="3:11" ht="21" customHeight="1" x14ac:dyDescent="0.25">
      <c r="C42" s="50"/>
      <c r="D42" s="51"/>
      <c r="E42" s="51"/>
      <c r="F42" s="51"/>
      <c r="G42" s="51"/>
      <c r="H42" s="51"/>
      <c r="I42" s="52"/>
    </row>
    <row r="43" spans="3:11" ht="21" customHeight="1" x14ac:dyDescent="0.25">
      <c r="C43" s="50"/>
      <c r="D43" s="51"/>
      <c r="E43" s="51"/>
      <c r="F43" s="51"/>
      <c r="G43" s="51"/>
      <c r="H43" s="51"/>
      <c r="I43" s="52"/>
    </row>
    <row r="44" spans="3:11" ht="21" customHeight="1" thickBot="1" x14ac:dyDescent="0.3">
      <c r="C44" s="53"/>
      <c r="D44" s="54"/>
      <c r="E44" s="54"/>
      <c r="F44" s="54"/>
      <c r="G44" s="54"/>
      <c r="H44" s="54"/>
      <c r="I44" s="55"/>
    </row>
    <row r="47" spans="3:11" ht="15.75" thickBot="1" x14ac:dyDescent="0.3"/>
    <row r="48" spans="3:11" x14ac:dyDescent="0.25">
      <c r="C48" s="9"/>
      <c r="D48" s="10"/>
      <c r="E48" s="10"/>
      <c r="F48" s="10"/>
      <c r="G48" s="10"/>
      <c r="H48" s="10"/>
      <c r="I48" s="11"/>
    </row>
    <row r="49" spans="3:9" x14ac:dyDescent="0.25">
      <c r="C49" s="12"/>
      <c r="D49" s="13"/>
      <c r="E49" s="13"/>
      <c r="F49" s="13"/>
      <c r="G49" s="13"/>
      <c r="H49" s="13"/>
      <c r="I49" s="14"/>
    </row>
    <row r="50" spans="3:9" ht="15.75" x14ac:dyDescent="0.25">
      <c r="C50" s="4" t="s">
        <v>4</v>
      </c>
      <c r="D50" s="6"/>
      <c r="E50" s="13"/>
      <c r="F50" s="7"/>
      <c r="G50" s="13"/>
      <c r="H50" s="13"/>
      <c r="I50" s="14"/>
    </row>
    <row r="51" spans="3:9" ht="15.75" x14ac:dyDescent="0.25">
      <c r="C51" s="12"/>
      <c r="D51" s="5"/>
      <c r="E51" s="6"/>
      <c r="F51" s="7"/>
      <c r="G51" s="13"/>
      <c r="H51" s="13"/>
      <c r="I51" s="14"/>
    </row>
    <row r="52" spans="3:9" ht="15.75" x14ac:dyDescent="0.25">
      <c r="C52" s="4" t="s">
        <v>7</v>
      </c>
      <c r="D52" s="5"/>
      <c r="E52" s="5"/>
      <c r="F52" s="5"/>
      <c r="G52" s="5"/>
      <c r="H52" s="13"/>
      <c r="I52" s="14"/>
    </row>
    <row r="53" spans="3:9" ht="15.75" x14ac:dyDescent="0.25">
      <c r="C53" s="12"/>
      <c r="D53" s="6"/>
      <c r="E53" s="6"/>
      <c r="F53" s="8"/>
      <c r="G53" s="13"/>
      <c r="H53" s="13"/>
      <c r="I53" s="14"/>
    </row>
    <row r="54" spans="3:9" x14ac:dyDescent="0.25">
      <c r="C54" s="12"/>
      <c r="D54" s="13"/>
      <c r="E54" s="13"/>
      <c r="F54" s="13"/>
      <c r="G54" s="13"/>
      <c r="H54" s="13"/>
      <c r="I54" s="14"/>
    </row>
    <row r="55" spans="3:9" x14ac:dyDescent="0.25">
      <c r="C55" s="12"/>
      <c r="D55" s="13"/>
      <c r="E55" s="13"/>
      <c r="F55" s="13"/>
      <c r="G55" s="13"/>
      <c r="H55" s="13"/>
      <c r="I55" s="14"/>
    </row>
    <row r="56" spans="3:9" x14ac:dyDescent="0.25">
      <c r="C56" s="12"/>
      <c r="D56" s="13"/>
      <c r="E56" s="13"/>
      <c r="F56" s="13"/>
      <c r="G56" s="13"/>
      <c r="H56" s="13"/>
      <c r="I56" s="14"/>
    </row>
    <row r="57" spans="3:9" ht="15.75" thickBot="1" x14ac:dyDescent="0.3">
      <c r="C57" s="15"/>
      <c r="D57" s="16"/>
      <c r="E57" s="16"/>
      <c r="F57" s="16"/>
      <c r="G57" s="16"/>
      <c r="H57" s="16"/>
      <c r="I57" s="17"/>
    </row>
  </sheetData>
  <sheetProtection password="D551" sheet="1" objects="1" scenarios="1"/>
  <mergeCells count="29">
    <mergeCell ref="C38:I44"/>
    <mergeCell ref="G28:I30"/>
    <mergeCell ref="J28:K30"/>
    <mergeCell ref="G31:I31"/>
    <mergeCell ref="J31:K31"/>
    <mergeCell ref="G32:I35"/>
    <mergeCell ref="J32:K35"/>
    <mergeCell ref="C27:E27"/>
    <mergeCell ref="G27:H27"/>
    <mergeCell ref="J27:K27"/>
    <mergeCell ref="G25:H25"/>
    <mergeCell ref="J25:K25"/>
    <mergeCell ref="C26:E26"/>
    <mergeCell ref="G26:H26"/>
    <mergeCell ref="J26:K26"/>
    <mergeCell ref="C1:K2"/>
    <mergeCell ref="C22:E22"/>
    <mergeCell ref="B8:K10"/>
    <mergeCell ref="J23:K23"/>
    <mergeCell ref="G23:H23"/>
    <mergeCell ref="G22:H22"/>
    <mergeCell ref="J22:K22"/>
    <mergeCell ref="B12:K19"/>
    <mergeCell ref="C4:K5"/>
    <mergeCell ref="C24:E24"/>
    <mergeCell ref="G24:H24"/>
    <mergeCell ref="J24:K24"/>
    <mergeCell ref="C25:E25"/>
    <mergeCell ref="C23:E23"/>
  </mergeCells>
  <conditionalFormatting sqref="J23:K23">
    <cfRule type="containsText" dxfId="14" priority="22" operator="containsText" text="Error Precio">
      <formula>NOT(ISERROR(SEARCH("Error Precio",J23)))</formula>
    </cfRule>
    <cfRule type="cellIs" dxfId="13" priority="49" operator="equal">
      <formula>"Error. Precio unitario superior a Precio tope"</formula>
    </cfRule>
    <cfRule type="cellIs" dxfId="12" priority="50" operator="equal">
      <formula>"Oferta incompleta. Algún precio unitario negativo o igual a cero"</formula>
    </cfRule>
  </conditionalFormatting>
  <conditionalFormatting sqref="J24:K24">
    <cfRule type="containsText" dxfId="11" priority="13" operator="containsText" text="Error Precio">
      <formula>NOT(ISERROR(SEARCH("Error Precio",J24)))</formula>
    </cfRule>
    <cfRule type="cellIs" dxfId="10" priority="14" operator="equal">
      <formula>"Error. Precio unitario superior a Precio tope"</formula>
    </cfRule>
    <cfRule type="cellIs" dxfId="9" priority="15" operator="equal">
      <formula>"Oferta incompleta. Algún precio unitario negativo o igual a cero"</formula>
    </cfRule>
  </conditionalFormatting>
  <conditionalFormatting sqref="J25:K25">
    <cfRule type="containsText" dxfId="8" priority="10" operator="containsText" text="Error Precio">
      <formula>NOT(ISERROR(SEARCH("Error Precio",J25)))</formula>
    </cfRule>
    <cfRule type="cellIs" dxfId="7" priority="11" operator="equal">
      <formula>"Error. Precio unitario superior a Precio tope"</formula>
    </cfRule>
    <cfRule type="cellIs" dxfId="6" priority="12" operator="equal">
      <formula>"Oferta incompleta. Algún precio unitario negativo o igual a cero"</formula>
    </cfRule>
  </conditionalFormatting>
  <conditionalFormatting sqref="J26:K26">
    <cfRule type="containsText" dxfId="5" priority="7" operator="containsText" text="Error Precio">
      <formula>NOT(ISERROR(SEARCH("Error Precio",J26)))</formula>
    </cfRule>
    <cfRule type="cellIs" dxfId="4" priority="8" operator="equal">
      <formula>"Error. Precio unitario superior a Precio tope"</formula>
    </cfRule>
    <cfRule type="cellIs" dxfId="3" priority="9" operator="equal">
      <formula>"Oferta incompleta. Algún precio unitario negativo o igual a cero"</formula>
    </cfRule>
  </conditionalFormatting>
  <conditionalFormatting sqref="J27:K27">
    <cfRule type="containsText" dxfId="2" priority="4" operator="containsText" text="Error Precio">
      <formula>NOT(ISERROR(SEARCH("Error Precio",J27)))</formula>
    </cfRule>
    <cfRule type="cellIs" dxfId="1" priority="5" operator="equal">
      <formula>"Error. Precio unitario superior a Precio tope"</formula>
    </cfRule>
    <cfRule type="cellIs" dxfId="0" priority="6"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23:I27">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2018-08-02T10:50:10Z</dcterms:modified>
</cp:coreProperties>
</file>